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2" i="6" l="1"/>
  <c r="Q12" i="4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77" i="6"/>
  <c r="K77" i="6" s="1"/>
  <c r="L95" i="4"/>
  <c r="K95" i="4" s="1"/>
  <c r="L95" i="6"/>
  <c r="K95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D53" i="1"/>
  <c r="H18" i="1"/>
  <c r="H17" i="1" s="1"/>
  <c r="H16" i="1" s="1"/>
  <c r="H53" i="1" s="1"/>
  <c r="K18" i="1"/>
  <c r="O18" i="1" s="1"/>
  <c r="D31" i="1"/>
  <c r="D16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<sst xmlns="http://schemas.openxmlformats.org/spreadsheetml/2006/main" count="533" uniqueCount="170">
  <si>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</si>
  <si>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</si>
  <si>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</si>
  <si>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</si>
  <si>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</si>
  <si>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</si>
  <si>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</si>
  <si>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</si>
  <si>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</si>
  <si>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</si>
  <si>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</si>
  <si>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</si>
  <si>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</si>
  <si>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</si>
  <si>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</si>
  <si>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</si>
  <si>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</si>
  <si>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</si>
  <si>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</si>
  <si>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</si>
  <si>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</si>
  <si>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</si>
  <si>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</si>
  <si>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</si>
  <si>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</si>
  <si>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</si>
  <si>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</si>
  <si>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</si>
  <si>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</si>
  <si>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</si>
  <si>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</si>
  <si>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</si>
  <si>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</si>
  <si>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</si>
  <si>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</si>
  <si>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</si>
  <si>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</si>
  <si>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</si>
  <si>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</si>
  <si>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</si>
  <si>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</si>
  <si>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</si>
  <si>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</si>
  <si>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</si>
  <si>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</si>
  <si>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</si>
  <si>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</si>
  <si>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</si>
  <si>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</si>
  <si>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</si>
  <si>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</si>
  <si>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</si>
  <si>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</si>
  <si>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</si>
  <si>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</si>
  <si>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</si>
  <si>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</si>
  <si>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</si>
  <si>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</si>
  <si>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</si>
  <si>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</si>
  <si>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</si>
  <si>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</si>
  <si>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</si>
  <si>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</si>
  <si>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</si>
  <si>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</si>
  <si>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</si>
  <si>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</si>
  <si>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</si>
  <si>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</si>
  <si>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</si>
  <si>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</si>
  <si>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</si>
  <si>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</si>
  <si>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</si>
  <si>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</si>
  <si>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</si>
  <si>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</si>
  <si>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</si>
  <si>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</si>
  <si>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</si>
  <si>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</si>
  <si>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</si>
  <si>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</si>
  <si>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</si>
  <si>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</si>
  <si>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</si>
  <si>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</si>
  <si>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</si>
  <si>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</si>
  <si>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</si>
  <si>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</si>
  <si>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</si>
  <si>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</si>
  <si>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</si>
  <si>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</si>
  <si>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</si>
  <si>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</si>
  <si>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</si>
  <si>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</si>
  <si>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</si>
  <si>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</si>
  <si>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</si>
  <si>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</si>
  <si>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</si>
  <si>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</si>
  <si>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</si>
  <si>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</si>
  <si>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</si>
  <si>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</si>
  <si>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</si>
  <si>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</si>
  <si>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</si>
  <si>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</si>
  <si>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</si>
  <si>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</si>
  <si>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</si>
  <si>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</si>
  <si>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</si>
  <si>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</si>
  <si>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</si>
  <si>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</si>
  <si>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</si>
  <si>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</si>
  <si>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</si>
  <si>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</si>
  <si>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</si>
  <si>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</si>
  <si>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</si>
  <si>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</si>
  <si>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</si>
  <si>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</si>
  <si>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</si>
  <si>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</si>
  <si>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</si>
  <si>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</si>
  <si>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</si>
  <si>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</si>
  <si>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</si>
  <si>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</si>
  <si>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</si>
  <si>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</si>
  <si>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</si>
  <si>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</si>
  <si>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Mạng máy tính</t>
  </si>
  <si>
    <t>Mạch tương tự</t>
  </si>
  <si>
    <t>Hệ thống viễn thông</t>
  </si>
  <si>
    <t>Điện tử công suất</t>
  </si>
  <si>
    <t>Vi xử lý</t>
  </si>
  <si>
    <t>TT. Vi xử lý</t>
  </si>
  <si>
    <t>TT Hệ thống viễn thông</t>
  </si>
  <si>
    <t>TT Sửa chữa và cài đặt máy tính</t>
  </si>
  <si>
    <t>Kỹ thuật mạng ngoại vi</t>
  </si>
  <si>
    <t>Kỹ thuật cáp đồng</t>
  </si>
  <si>
    <t>Kỹ thuật cáp sợi quang</t>
  </si>
  <si>
    <t>Kỹ thuật truyền số liệu</t>
  </si>
  <si>
    <t>Mạng công nghiệp</t>
  </si>
  <si>
    <t>Kỹ thuật chuyển mạch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</si>
  <si>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</si>
  <si>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</si>
  <si>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</si>
  <si>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sửa chữa Điện thoại-Máy Fax</t>
  </si>
  <si>
    <t>TT. Kỹ thuật sửa chữa tổng đài nội bộ</t>
  </si>
  <si>
    <t>(a) Điện tử cơ bản</t>
  </si>
  <si>
    <t>(a) Kỹ thuật số</t>
  </si>
  <si>
    <t>(a) Hệ thống viễn thông</t>
  </si>
  <si>
    <t>(a) Vi xử lý</t>
  </si>
  <si>
    <t>Số tín chỉ</t>
  </si>
  <si>
    <t>Giáo dục thể chất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</si>
</sst>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9" fillId="5" borderId="7" xfId="0" applyFont="1" applyFill="1" applyBorder="1"/>
    <xf numFmtId="0" fontId="15" fillId="5" borderId="4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76" t="s">
        <v>66</v>
      </c>
      <c r="B1" s="76"/>
      <c r="C1" s="76"/>
      <c r="D1" s="76"/>
      <c r="E1" s="76"/>
      <c r="F1" s="76"/>
      <c r="G1" s="76"/>
      <c r="H1" s="76"/>
    </row>
    <row r="2" spans="1:13" ht="15.75" thickBot="1" x14ac:dyDescent="0.3">
      <c r="A2" s="77" t="s">
        <v>24</v>
      </c>
      <c r="B2" s="77"/>
      <c r="C2" s="77"/>
      <c r="D2" s="77"/>
      <c r="E2" s="77"/>
      <c r="F2" s="77"/>
      <c r="G2" s="77"/>
      <c r="H2" s="77"/>
    </row>
    <row r="3" spans="1:13" ht="19.5" thickBot="1" x14ac:dyDescent="0.3">
      <c r="A3" s="93" t="s">
        <v>0</v>
      </c>
      <c r="B3" s="93" t="s">
        <v>1</v>
      </c>
      <c r="C3" s="96" t="s">
        <v>2</v>
      </c>
      <c r="D3" s="97"/>
      <c r="E3" s="97"/>
      <c r="F3" s="97"/>
      <c r="G3" s="97"/>
      <c r="H3" s="98"/>
    </row>
    <row r="4" spans="1:13" ht="19.5" thickBot="1" x14ac:dyDescent="0.3">
      <c r="A4" s="94"/>
      <c r="B4" s="94"/>
      <c r="C4" s="8" t="s">
        <v>3</v>
      </c>
      <c r="D4" s="88" t="s">
        <v>5</v>
      </c>
      <c r="E4" s="89"/>
      <c r="F4" s="89"/>
      <c r="G4" s="90"/>
      <c r="H4" s="85" t="s">
        <v>6</v>
      </c>
    </row>
    <row r="5" spans="1:13" ht="18.75" x14ac:dyDescent="0.25">
      <c r="A5" s="94"/>
      <c r="B5" s="94"/>
      <c r="C5" s="8" t="s">
        <v>4</v>
      </c>
      <c r="D5" s="91" t="s">
        <v>3</v>
      </c>
      <c r="E5" s="8" t="s">
        <v>7</v>
      </c>
      <c r="F5" s="85" t="s">
        <v>9</v>
      </c>
      <c r="G5" s="85" t="s">
        <v>10</v>
      </c>
      <c r="H5" s="86"/>
    </row>
    <row r="6" spans="1:13" ht="19.5" thickBot="1" x14ac:dyDescent="0.3">
      <c r="A6" s="95"/>
      <c r="B6" s="95"/>
      <c r="C6" s="9"/>
      <c r="D6" s="92"/>
      <c r="E6" s="10" t="s">
        <v>8</v>
      </c>
      <c r="F6" s="87"/>
      <c r="G6" s="87"/>
      <c r="H6" s="8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78" t="s">
        <v>25</v>
      </c>
      <c r="B55" s="78"/>
      <c r="C55" s="78"/>
      <c r="D55" s="78"/>
      <c r="E55" s="78"/>
      <c r="F55" s="78"/>
      <c r="G55" s="78"/>
      <c r="H55" s="78"/>
    </row>
    <row r="56" spans="1:15" ht="18.75" x14ac:dyDescent="0.25">
      <c r="A56" s="33" t="s">
        <v>26</v>
      </c>
      <c r="B56" s="34"/>
      <c r="C56" s="79" t="s">
        <v>2</v>
      </c>
      <c r="D56" s="80"/>
      <c r="E56" s="80"/>
      <c r="F56" s="80"/>
      <c r="G56" s="80"/>
      <c r="H56" s="81"/>
    </row>
    <row r="57" spans="1:15" ht="19.5" thickBot="1" x14ac:dyDescent="0.3">
      <c r="A57" s="35" t="s">
        <v>27</v>
      </c>
      <c r="B57" s="36" t="s">
        <v>29</v>
      </c>
      <c r="C57" s="82"/>
      <c r="D57" s="83"/>
      <c r="E57" s="83"/>
      <c r="F57" s="83"/>
      <c r="G57" s="83"/>
      <c r="H57" s="84"/>
    </row>
    <row r="58" spans="1:15" ht="19.5" thickBot="1" x14ac:dyDescent="0.3">
      <c r="A58" s="35" t="s">
        <v>28</v>
      </c>
      <c r="B58" s="36" t="s">
        <v>30</v>
      </c>
      <c r="C58" s="85" t="s">
        <v>31</v>
      </c>
      <c r="D58" s="88" t="s">
        <v>5</v>
      </c>
      <c r="E58" s="89"/>
      <c r="F58" s="89"/>
      <c r="G58" s="90"/>
      <c r="H58" s="85" t="s">
        <v>32</v>
      </c>
    </row>
    <row r="59" spans="1:15" ht="18.75" x14ac:dyDescent="0.25">
      <c r="A59" s="37"/>
      <c r="B59" s="36"/>
      <c r="C59" s="86"/>
      <c r="D59" s="91" t="s">
        <v>3</v>
      </c>
      <c r="E59" s="85" t="s">
        <v>33</v>
      </c>
      <c r="F59" s="8" t="s">
        <v>34</v>
      </c>
      <c r="G59" s="85" t="s">
        <v>10</v>
      </c>
      <c r="H59" s="86"/>
    </row>
    <row r="60" spans="1:15" ht="19.5" thickBot="1" x14ac:dyDescent="0.3">
      <c r="A60" s="38"/>
      <c r="B60" s="9"/>
      <c r="C60" s="87"/>
      <c r="D60" s="92"/>
      <c r="E60" s="87"/>
      <c r="F60" s="10" t="s">
        <v>35</v>
      </c>
      <c r="G60" s="87"/>
      <c r="H60" s="87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9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0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P8" sqref="P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9" t="s">
        <v>113</v>
      </c>
      <c r="I2" s="109"/>
      <c r="J2" s="110"/>
    </row>
    <row r="3" spans="2:15" ht="87" customHeight="1" x14ac:dyDescent="0.25">
      <c r="G3" s="101" t="s">
        <v>67</v>
      </c>
      <c r="H3" s="101" t="s">
        <v>107</v>
      </c>
      <c r="I3" s="101" t="s">
        <v>108</v>
      </c>
      <c r="J3" s="101" t="s">
        <v>168</v>
      </c>
      <c r="K3" s="101" t="s">
        <v>168</v>
      </c>
      <c r="L3" s="101" t="s">
        <v>168</v>
      </c>
      <c r="M3" s="101" t="s">
        <v>109</v>
      </c>
      <c r="N3" s="101" t="s">
        <v>68</v>
      </c>
    </row>
    <row r="4" spans="2:15" ht="9" customHeight="1" thickBot="1" x14ac:dyDescent="0.3">
      <c r="G4" s="102"/>
      <c r="H4" s="102" t="s">
        <v>28</v>
      </c>
      <c r="I4" s="102"/>
      <c r="J4" s="102"/>
      <c r="K4" s="102"/>
      <c r="L4" s="102"/>
      <c r="M4" s="102"/>
      <c r="N4" s="102"/>
    </row>
    <row r="5" spans="2:15" ht="19.5" thickBot="1" x14ac:dyDescent="0.3">
      <c r="G5" s="103" t="s">
        <v>114</v>
      </c>
      <c r="H5" s="104"/>
      <c r="I5" s="105"/>
      <c r="J5" s="111"/>
      <c r="K5" s="6">
        <f>L5</f>
        <v>17</v>
      </c>
      <c r="L5" s="6">
        <f>SUM(L7:L22)</f>
        <v>17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1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12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169</v>
      </c>
      <c r="J8" s="112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117"/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139</v>
      </c>
      <c r="J10" s="117"/>
      <c r="K10" s="6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138</v>
      </c>
      <c r="J11" s="118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42</v>
      </c>
      <c r="J12" s="3"/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1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1"/>
      <c r="K24" s="6"/>
      <c r="L24" s="41"/>
      <c r="M24" s="1"/>
      <c r="N24" s="1"/>
    </row>
    <row r="25" spans="4:15" ht="38.25" thickBot="1" x14ac:dyDescent="0.3">
      <c r="D25" s="53"/>
      <c r="E25" s="53"/>
      <c r="G25" s="5">
        <v>1</v>
      </c>
      <c r="H25" s="4" t="str">
        <f>CONCATENATE(B25,C25,D25,E25,F25)</f>
        <v/>
      </c>
      <c r="I25" s="72" t="s">
        <v>136</v>
      </c>
      <c r="J25" s="119"/>
      <c r="K25" s="66">
        <v>2</v>
      </c>
      <c r="L25" s="57">
        <f>IF(K25=0,"",VALUE(LEFT(K25,1)))</f>
        <v>2</v>
      </c>
      <c r="M25" s="41" t="s">
        <v>164</v>
      </c>
      <c r="N25" s="41"/>
    </row>
    <row r="26" spans="4:15" ht="38.2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141</v>
      </c>
      <c r="J26" s="43"/>
      <c r="K26" s="1">
        <v>2</v>
      </c>
      <c r="L26" s="57">
        <f t="shared" ref="L26:L40" si="3">IF(K26=0,"",VALUE(LEFT(K26,1)))</f>
        <v>2</v>
      </c>
      <c r="M26" s="41" t="s">
        <v>164</v>
      </c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142</v>
      </c>
      <c r="J27" s="43"/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143</v>
      </c>
      <c r="J28" s="3"/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144</v>
      </c>
      <c r="J29" s="3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3" t="s">
        <v>145</v>
      </c>
      <c r="J30" s="7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3" t="s">
        <v>146</v>
      </c>
      <c r="J31" s="73"/>
      <c r="K31" s="4">
        <v>2</v>
      </c>
      <c r="L31" s="57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73" t="s">
        <v>147</v>
      </c>
      <c r="J32" s="73"/>
      <c r="K32" s="4">
        <v>2</v>
      </c>
      <c r="L32" s="57">
        <f t="shared" si="3"/>
        <v>2</v>
      </c>
      <c r="M32" s="1" t="s">
        <v>164</v>
      </c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3" t="s">
        <v>148</v>
      </c>
      <c r="J37" s="73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3" t="s">
        <v>70</v>
      </c>
      <c r="H41" s="104"/>
      <c r="I41" s="105"/>
      <c r="J41" s="111"/>
      <c r="K41" s="6">
        <f>L41</f>
        <v>21</v>
      </c>
      <c r="L41" s="6">
        <f>SUM(L43:L58)</f>
        <v>21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3" t="s">
        <v>110</v>
      </c>
      <c r="H42" s="104"/>
      <c r="I42" s="105"/>
      <c r="J42" s="111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12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112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3" t="s">
        <v>149</v>
      </c>
      <c r="J45" s="73"/>
      <c r="K45" s="1">
        <v>2</v>
      </c>
      <c r="L45" s="57">
        <f t="shared" si="6"/>
        <v>2</v>
      </c>
      <c r="M45" s="1" t="s">
        <v>165</v>
      </c>
      <c r="N45" s="1"/>
    </row>
    <row r="46" spans="5:15" ht="38.25" thickBot="1" x14ac:dyDescent="0.3">
      <c r="G46" s="5">
        <v>4</v>
      </c>
      <c r="H46" s="4" t="str">
        <f t="shared" si="5"/>
        <v/>
      </c>
      <c r="I46" s="73" t="s">
        <v>151</v>
      </c>
      <c r="J46" s="73"/>
      <c r="K46" s="4">
        <v>2</v>
      </c>
      <c r="L46" s="57">
        <f t="shared" si="6"/>
        <v>2</v>
      </c>
      <c r="M46" s="1" t="s">
        <v>166</v>
      </c>
      <c r="N46" s="1"/>
    </row>
    <row r="47" spans="5:15" ht="38.25" thickBot="1" x14ac:dyDescent="0.3">
      <c r="G47" s="5">
        <v>5</v>
      </c>
      <c r="H47" s="4" t="str">
        <f t="shared" si="5"/>
        <v/>
      </c>
      <c r="I47" s="73" t="s">
        <v>152</v>
      </c>
      <c r="J47" s="73"/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3" t="s">
        <v>153</v>
      </c>
      <c r="J48" s="73"/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3" t="s">
        <v>154</v>
      </c>
      <c r="J49" s="73"/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73" t="s">
        <v>155</v>
      </c>
      <c r="J50" s="73"/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73" t="s">
        <v>156</v>
      </c>
      <c r="J51" s="73"/>
      <c r="K51" s="4">
        <v>2</v>
      </c>
      <c r="L51" s="57">
        <f t="shared" si="6"/>
        <v>2</v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3" t="s">
        <v>111</v>
      </c>
      <c r="H54" s="104"/>
      <c r="I54" s="105"/>
      <c r="J54" s="111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3" t="s">
        <v>157</v>
      </c>
      <c r="J55" s="73"/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73" t="s">
        <v>158</v>
      </c>
      <c r="J56" s="73"/>
      <c r="K56" s="4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3" t="s">
        <v>71</v>
      </c>
      <c r="H59" s="104"/>
      <c r="I59" s="105"/>
      <c r="J59" s="111"/>
      <c r="K59" s="6">
        <f>L59</f>
        <v>19</v>
      </c>
      <c r="L59" s="6">
        <f>SUM(L61:L76)</f>
        <v>19</v>
      </c>
      <c r="M59" s="6"/>
      <c r="N59" s="40">
        <v>20</v>
      </c>
      <c r="O59" t="s">
        <v>116</v>
      </c>
    </row>
    <row r="60" spans="5:15" ht="19.5" thickBot="1" x14ac:dyDescent="0.3">
      <c r="G60" s="103" t="s">
        <v>110</v>
      </c>
      <c r="H60" s="104"/>
      <c r="I60" s="105"/>
      <c r="J60" s="111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3" t="s">
        <v>150</v>
      </c>
      <c r="J61" s="73"/>
      <c r="K61" s="1">
        <v>2</v>
      </c>
      <c r="L61" s="57">
        <f>IF(K61=0,"",VALUE(LEFT(K61,1)))</f>
        <v>2</v>
      </c>
      <c r="M61" s="41" t="s">
        <v>167</v>
      </c>
      <c r="N61" s="41"/>
    </row>
    <row r="62" spans="5:15" ht="38.25" thickBot="1" x14ac:dyDescent="0.3">
      <c r="G62" s="5">
        <v>2</v>
      </c>
      <c r="H62" s="4" t="str">
        <f t="shared" ref="H62:H69" si="8">CONCATENATE(B62,C62,D62,E62,F62)</f>
        <v/>
      </c>
      <c r="I62" s="73" t="s">
        <v>159</v>
      </c>
      <c r="J62" s="73"/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38.25" thickBot="1" x14ac:dyDescent="0.3">
      <c r="G63" s="5">
        <v>3</v>
      </c>
      <c r="H63" s="4" t="str">
        <f t="shared" si="8"/>
        <v/>
      </c>
      <c r="I63" s="73" t="s">
        <v>160</v>
      </c>
      <c r="J63" s="73"/>
      <c r="K63" s="1">
        <v>2</v>
      </c>
      <c r="L63" s="57">
        <f t="shared" si="9"/>
        <v>2</v>
      </c>
      <c r="M63" s="1"/>
      <c r="N63" s="1"/>
    </row>
    <row r="64" spans="5:15" ht="57" thickBot="1" x14ac:dyDescent="0.3">
      <c r="G64" s="5">
        <v>4</v>
      </c>
      <c r="H64" s="4" t="str">
        <f t="shared" si="8"/>
        <v/>
      </c>
      <c r="I64" s="73" t="s">
        <v>161</v>
      </c>
      <c r="J64" s="73"/>
      <c r="K64" s="4">
        <v>2</v>
      </c>
      <c r="L64" s="57">
        <f t="shared" si="9"/>
        <v>2</v>
      </c>
      <c r="M64" s="1"/>
      <c r="N64" s="1"/>
    </row>
    <row r="65" spans="5:15" ht="38.25" thickBot="1" x14ac:dyDescent="0.3">
      <c r="G65" s="5">
        <v>5</v>
      </c>
      <c r="H65" s="4" t="str">
        <f t="shared" si="8"/>
        <v/>
      </c>
      <c r="I65" s="73" t="s">
        <v>162</v>
      </c>
      <c r="J65" s="73"/>
      <c r="K65" s="4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112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13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03" t="s">
        <v>111</v>
      </c>
      <c r="H72" s="104"/>
      <c r="I72" s="105"/>
      <c r="J72" s="111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73" t="s">
        <v>163</v>
      </c>
      <c r="J73" s="73"/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3" t="s">
        <v>72</v>
      </c>
      <c r="H77" s="104"/>
      <c r="I77" s="105"/>
      <c r="J77" s="111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3" t="s">
        <v>110</v>
      </c>
      <c r="H78" s="104"/>
      <c r="I78" s="105"/>
      <c r="J78" s="111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3" t="s">
        <v>111</v>
      </c>
      <c r="H90" s="104"/>
      <c r="I90" s="105"/>
      <c r="J90" s="111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3" t="s">
        <v>73</v>
      </c>
      <c r="H95" s="104"/>
      <c r="I95" s="105"/>
      <c r="J95" s="111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3" t="s">
        <v>110</v>
      </c>
      <c r="H96" s="104"/>
      <c r="I96" s="105"/>
      <c r="J96" s="111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3" t="s">
        <v>111</v>
      </c>
      <c r="H108" s="104"/>
      <c r="I108" s="105"/>
      <c r="J108" s="111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4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6.42578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7" ht="24.75" customHeight="1" thickBot="1" x14ac:dyDescent="0.35">
      <c r="H2" s="109" t="s">
        <v>113</v>
      </c>
      <c r="I2" s="109"/>
      <c r="J2" s="110"/>
    </row>
    <row r="3" spans="2:17" ht="87" customHeight="1" x14ac:dyDescent="0.25">
      <c r="G3" s="101" t="s">
        <v>67</v>
      </c>
      <c r="H3" s="101" t="s">
        <v>107</v>
      </c>
      <c r="I3" s="101" t="s">
        <v>108</v>
      </c>
      <c r="J3" s="101" t="s">
        <v>168</v>
      </c>
      <c r="K3" s="101" t="s">
        <v>168</v>
      </c>
      <c r="L3" s="101" t="s">
        <v>168</v>
      </c>
      <c r="M3" s="101" t="s">
        <v>109</v>
      </c>
      <c r="N3" s="101" t="s">
        <v>68</v>
      </c>
    </row>
    <row r="4" spans="2:17" ht="9" customHeight="1" thickBot="1" x14ac:dyDescent="0.3">
      <c r="G4" s="102"/>
      <c r="H4" s="102" t="s">
        <v>28</v>
      </c>
      <c r="I4" s="102"/>
      <c r="J4" s="102"/>
      <c r="K4" s="102"/>
      <c r="L4" s="102"/>
      <c r="M4" s="102"/>
      <c r="N4" s="102"/>
    </row>
    <row r="5" spans="2:17" ht="19.5" thickBot="1" x14ac:dyDescent="0.3">
      <c r="G5" s="103" t="s">
        <v>114</v>
      </c>
      <c r="H5" s="104"/>
      <c r="I5" s="105"/>
      <c r="J5" s="111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7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1"/>
      <c r="K6" s="6"/>
      <c r="L6" s="41"/>
      <c r="M6" s="1"/>
      <c r="N6" s="1"/>
    </row>
    <row r="7" spans="2:17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74"/>
      <c r="K7" s="64">
        <v>3</v>
      </c>
      <c r="L7" s="57">
        <f>IF(K7=0,"",VALUE(LEFT(K7,1)))</f>
        <v>3</v>
      </c>
      <c r="M7" s="41"/>
      <c r="N7" s="41"/>
    </row>
    <row r="8" spans="2:17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138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7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137</v>
      </c>
      <c r="J9" s="116"/>
      <c r="K9" s="70">
        <v>2</v>
      </c>
      <c r="L9" s="57">
        <f t="shared" si="0"/>
        <v>2</v>
      </c>
      <c r="M9" s="1"/>
      <c r="N9" s="1"/>
    </row>
    <row r="10" spans="2:17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1"/>
      <c r="N10" s="1"/>
    </row>
    <row r="11" spans="2:17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136</v>
      </c>
      <c r="J11" s="116"/>
      <c r="K11" s="70">
        <v>2</v>
      </c>
      <c r="L11" s="57">
        <f t="shared" si="0"/>
        <v>2</v>
      </c>
      <c r="M11" s="1"/>
      <c r="N11" s="1"/>
    </row>
    <row r="12" spans="2:17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 t="s">
        <v>147</v>
      </c>
      <c r="J12" s="73"/>
      <c r="K12" s="70">
        <v>2</v>
      </c>
      <c r="L12" s="57">
        <f t="shared" si="0"/>
        <v>2</v>
      </c>
      <c r="M12" s="1"/>
      <c r="N12" s="1"/>
      <c r="Q12">
        <f>8+1+11</f>
        <v>20</v>
      </c>
    </row>
    <row r="13" spans="2:17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139</v>
      </c>
      <c r="J13" s="67"/>
      <c r="K13" s="68">
        <v>2</v>
      </c>
      <c r="L13" s="57">
        <f t="shared" si="0"/>
        <v>2</v>
      </c>
      <c r="M13" s="1"/>
      <c r="N13" s="1"/>
    </row>
    <row r="14" spans="2:17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 t="s">
        <v>146</v>
      </c>
      <c r="J14" s="73"/>
      <c r="K14" s="70">
        <v>2</v>
      </c>
      <c r="L14" s="57">
        <f t="shared" si="0"/>
        <v>2</v>
      </c>
      <c r="M14" s="1"/>
      <c r="N14" s="1"/>
    </row>
    <row r="15" spans="2:17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140</v>
      </c>
      <c r="N15" s="1"/>
    </row>
    <row r="16" spans="2:17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73" t="s">
        <v>158</v>
      </c>
      <c r="J19" s="73"/>
      <c r="K19" s="4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1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2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13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3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3" t="s">
        <v>145</v>
      </c>
      <c r="J28" s="73"/>
      <c r="K28" s="64">
        <v>2</v>
      </c>
      <c r="L28" s="57">
        <f t="shared" si="3"/>
        <v>2</v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2"/>
        <v/>
      </c>
      <c r="I29" s="73" t="s">
        <v>159</v>
      </c>
      <c r="J29" s="73"/>
      <c r="K29" s="4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73" t="s">
        <v>160</v>
      </c>
      <c r="J30" s="73"/>
      <c r="K30" s="4">
        <v>2</v>
      </c>
      <c r="L30" s="57">
        <f t="shared" si="3"/>
        <v>2</v>
      </c>
      <c r="M30" s="1"/>
      <c r="N30" s="1"/>
    </row>
    <row r="31" spans="4:15" ht="57" thickBot="1" x14ac:dyDescent="0.3">
      <c r="E31" s="53"/>
      <c r="G31" s="5">
        <v>7</v>
      </c>
      <c r="H31" s="4" t="str">
        <f t="shared" si="2"/>
        <v/>
      </c>
      <c r="I31" s="73" t="s">
        <v>161</v>
      </c>
      <c r="J31" s="73"/>
      <c r="K31" s="4">
        <v>2</v>
      </c>
      <c r="L31" s="57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73" t="s">
        <v>162</v>
      </c>
      <c r="J32" s="73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112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13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3" t="s">
        <v>153</v>
      </c>
      <c r="J37" s="73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03" t="s">
        <v>70</v>
      </c>
      <c r="H41" s="104"/>
      <c r="I41" s="105"/>
      <c r="J41" s="111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03" t="s">
        <v>110</v>
      </c>
      <c r="H42" s="104"/>
      <c r="I42" s="105"/>
      <c r="J42" s="111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03" t="s">
        <v>111</v>
      </c>
      <c r="H54" s="104"/>
      <c r="I54" s="105"/>
      <c r="J54" s="111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3" t="s">
        <v>71</v>
      </c>
      <c r="H59" s="104"/>
      <c r="I59" s="105"/>
      <c r="J59" s="111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3" t="s">
        <v>110</v>
      </c>
      <c r="H60" s="104"/>
      <c r="I60" s="105"/>
      <c r="J60" s="111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3" t="s">
        <v>111</v>
      </c>
      <c r="H72" s="104"/>
      <c r="I72" s="105"/>
      <c r="J72" s="111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3" t="s">
        <v>72</v>
      </c>
      <c r="H77" s="104"/>
      <c r="I77" s="105"/>
      <c r="J77" s="111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3" t="s">
        <v>110</v>
      </c>
      <c r="H78" s="104"/>
      <c r="I78" s="105"/>
      <c r="J78" s="111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3" t="s">
        <v>111</v>
      </c>
      <c r="H90" s="104"/>
      <c r="I90" s="105"/>
      <c r="J90" s="111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3" t="s">
        <v>73</v>
      </c>
      <c r="H95" s="104"/>
      <c r="I95" s="105"/>
      <c r="J95" s="111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3" t="s">
        <v>110</v>
      </c>
      <c r="H96" s="104"/>
      <c r="I96" s="105"/>
      <c r="J96" s="111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3" t="s">
        <v>111</v>
      </c>
      <c r="H108" s="104"/>
      <c r="I108" s="105"/>
      <c r="J108" s="111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4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pane xSplit="2" ySplit="2" topLeftCell="I3" activePane="bottomRight" state="frozen"/>
      <selection activeCell="G1" sqref="G1"/>
      <selection pane="topRight" activeCell="I1" sqref="I1"/>
      <selection pane="bottomLeft" activeCell="G3" sqref="G3"/>
      <selection pane="bottomRight"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5703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09" t="s">
        <v>113</v>
      </c>
      <c r="I2" s="109"/>
      <c r="J2" s="110"/>
      <c r="P2">
        <f>6+9+7</f>
        <v>22</v>
      </c>
    </row>
    <row r="3" spans="2:16" ht="87" customHeight="1" x14ac:dyDescent="0.25">
      <c r="G3" s="101" t="s">
        <v>67</v>
      </c>
      <c r="H3" s="101" t="s">
        <v>107</v>
      </c>
      <c r="I3" s="101" t="s">
        <v>108</v>
      </c>
      <c r="J3" s="101" t="s">
        <v>168</v>
      </c>
      <c r="K3" s="101" t="s">
        <v>168</v>
      </c>
      <c r="L3" s="101" t="s">
        <v>168</v>
      </c>
      <c r="M3" s="101" t="s">
        <v>109</v>
      </c>
      <c r="N3" s="101" t="s">
        <v>68</v>
      </c>
    </row>
    <row r="4" spans="2:16" ht="9" customHeight="1" thickBot="1" x14ac:dyDescent="0.3">
      <c r="G4" s="102"/>
      <c r="H4" s="102" t="s">
        <v>28</v>
      </c>
      <c r="I4" s="102"/>
      <c r="J4" s="102"/>
      <c r="K4" s="102"/>
      <c r="L4" s="102"/>
      <c r="M4" s="102"/>
      <c r="N4" s="102"/>
    </row>
    <row r="5" spans="2:16" ht="19.5" thickBot="1" x14ac:dyDescent="0.3">
      <c r="G5" s="103" t="s">
        <v>114</v>
      </c>
      <c r="H5" s="104"/>
      <c r="I5" s="105"/>
      <c r="J5" s="111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1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74"/>
      <c r="K7" s="60">
        <v>4</v>
      </c>
      <c r="L7" s="57">
        <f>IF(K7=0,"",VALUE(LEFT(K7,1)))</f>
        <v>4</v>
      </c>
      <c r="M7" s="41"/>
      <c r="N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4" t="s">
        <v>42</v>
      </c>
      <c r="J8" s="74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4" t="s">
        <v>139</v>
      </c>
      <c r="J9" s="74"/>
      <c r="K9" s="62">
        <v>2</v>
      </c>
      <c r="L9" s="57">
        <f t="shared" si="0"/>
        <v>2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4" t="s">
        <v>138</v>
      </c>
      <c r="J10" s="74"/>
      <c r="K10" s="4">
        <v>2</v>
      </c>
      <c r="L10" s="57">
        <f t="shared" si="0"/>
        <v>2</v>
      </c>
      <c r="M10" s="1"/>
      <c r="N10" s="1"/>
    </row>
    <row r="11" spans="2:16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5" t="s">
        <v>137</v>
      </c>
      <c r="J11" s="115"/>
      <c r="K11" s="4">
        <v>2</v>
      </c>
      <c r="L11" s="57">
        <f t="shared" si="0"/>
        <v>2</v>
      </c>
      <c r="M11" s="1"/>
      <c r="N11" s="1"/>
    </row>
    <row r="12" spans="2:16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5" t="s">
        <v>136</v>
      </c>
      <c r="J12" s="115"/>
      <c r="K12" s="4">
        <v>2</v>
      </c>
      <c r="L12" s="57">
        <f t="shared" si="0"/>
        <v>2</v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1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2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13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3"/>
      <c r="K27" s="62">
        <v>1</v>
      </c>
      <c r="L27" s="57">
        <f t="shared" si="3"/>
        <v>1</v>
      </c>
      <c r="M27" s="1"/>
      <c r="N27" s="1"/>
    </row>
    <row r="28" spans="4:15" ht="38.25" thickBot="1" x14ac:dyDescent="0.3">
      <c r="E28" s="53"/>
      <c r="G28" s="5">
        <v>4</v>
      </c>
      <c r="H28" s="4" t="str">
        <f t="shared" si="2"/>
        <v/>
      </c>
      <c r="I28" s="73" t="s">
        <v>147</v>
      </c>
      <c r="J28" s="73"/>
      <c r="K28" s="4">
        <v>3</v>
      </c>
      <c r="L28" s="57">
        <f t="shared" si="3"/>
        <v>3</v>
      </c>
      <c r="M28" s="1" t="s">
        <v>164</v>
      </c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3" t="s">
        <v>146</v>
      </c>
      <c r="J29" s="73"/>
      <c r="K29" s="4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73" t="s">
        <v>159</v>
      </c>
      <c r="J30" s="73"/>
      <c r="K30" s="1">
        <v>3</v>
      </c>
      <c r="L30" s="57">
        <f t="shared" si="3"/>
        <v>3</v>
      </c>
      <c r="M30" s="1" t="s">
        <v>164</v>
      </c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3"/>
      <c r="J31" s="73"/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3"/>
      <c r="J32" s="7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3"/>
      <c r="J33" s="73"/>
      <c r="K33" s="1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3" t="s">
        <v>158</v>
      </c>
      <c r="J37" s="73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73" t="s">
        <v>145</v>
      </c>
      <c r="J38" s="73"/>
      <c r="K38" s="4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3" t="s">
        <v>70</v>
      </c>
      <c r="H41" s="104"/>
      <c r="I41" s="105"/>
      <c r="J41" s="111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03" t="s">
        <v>110</v>
      </c>
      <c r="H42" s="104"/>
      <c r="I42" s="105"/>
      <c r="J42" s="111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3"/>
      <c r="J43" s="73"/>
      <c r="K43" s="1"/>
      <c r="L43" s="57" t="str">
        <f>IF(K43=0,"",VALUE(LEFT(K43,1)))</f>
        <v/>
      </c>
      <c r="M43" s="41"/>
      <c r="N43" s="41"/>
    </row>
    <row r="44" spans="5:15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73" t="s">
        <v>160</v>
      </c>
      <c r="J44" s="73"/>
      <c r="K44" s="1">
        <v>3</v>
      </c>
      <c r="L44" s="57">
        <f t="shared" ref="L44:L58" si="6">IF(K44=0,"",VALUE(LEFT(K44,1)))</f>
        <v>3</v>
      </c>
      <c r="M44" s="1"/>
      <c r="N44" s="1"/>
    </row>
    <row r="45" spans="5:15" ht="57" thickBot="1" x14ac:dyDescent="0.3">
      <c r="E45" s="53"/>
      <c r="G45" s="5">
        <v>3</v>
      </c>
      <c r="H45" s="4" t="str">
        <f t="shared" si="5"/>
        <v/>
      </c>
      <c r="I45" s="73" t="s">
        <v>161</v>
      </c>
      <c r="J45" s="73"/>
      <c r="K45" s="1">
        <v>2</v>
      </c>
      <c r="L45" s="57">
        <f t="shared" si="6"/>
        <v>2</v>
      </c>
      <c r="M45" s="1"/>
      <c r="N45" s="1"/>
    </row>
    <row r="46" spans="5:15" ht="38.25" thickBot="1" x14ac:dyDescent="0.3">
      <c r="G46" s="5">
        <v>4</v>
      </c>
      <c r="H46" s="4" t="str">
        <f t="shared" si="5"/>
        <v/>
      </c>
      <c r="I46" s="73" t="s">
        <v>162</v>
      </c>
      <c r="J46" s="73"/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3" t="s">
        <v>153</v>
      </c>
      <c r="J47" s="73"/>
      <c r="K47" s="4">
        <v>3</v>
      </c>
      <c r="L47" s="57">
        <f t="shared" si="6"/>
        <v>3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112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113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03" t="s">
        <v>111</v>
      </c>
      <c r="H54" s="104"/>
      <c r="I54" s="105"/>
      <c r="J54" s="111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73"/>
      <c r="J55" s="7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3" t="s">
        <v>71</v>
      </c>
      <c r="H59" s="104"/>
      <c r="I59" s="105"/>
      <c r="J59" s="111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3" t="s">
        <v>110</v>
      </c>
      <c r="H60" s="104"/>
      <c r="I60" s="105"/>
      <c r="J60" s="111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3" t="s">
        <v>111</v>
      </c>
      <c r="H72" s="104"/>
      <c r="I72" s="105"/>
      <c r="J72" s="111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3" t="s">
        <v>72</v>
      </c>
      <c r="H77" s="104"/>
      <c r="I77" s="105"/>
      <c r="J77" s="111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3" t="s">
        <v>110</v>
      </c>
      <c r="H78" s="104"/>
      <c r="I78" s="105"/>
      <c r="J78" s="111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3" t="s">
        <v>111</v>
      </c>
      <c r="H90" s="104"/>
      <c r="I90" s="105"/>
      <c r="J90" s="111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3" t="s">
        <v>73</v>
      </c>
      <c r="H95" s="104"/>
      <c r="I95" s="105"/>
      <c r="J95" s="111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3" t="s">
        <v>110</v>
      </c>
      <c r="H96" s="104"/>
      <c r="I96" s="105"/>
      <c r="J96" s="111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3" t="s">
        <v>111</v>
      </c>
      <c r="H108" s="104"/>
      <c r="I108" s="105"/>
      <c r="J108" s="111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4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42578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09" t="s">
        <v>113</v>
      </c>
      <c r="I2" s="109"/>
      <c r="J2" s="110"/>
    </row>
    <row r="3" spans="2:16" ht="87" customHeight="1" x14ac:dyDescent="0.25">
      <c r="G3" s="101" t="s">
        <v>67</v>
      </c>
      <c r="H3" s="101" t="s">
        <v>107</v>
      </c>
      <c r="I3" s="101" t="s">
        <v>108</v>
      </c>
      <c r="J3" s="101" t="s">
        <v>168</v>
      </c>
      <c r="K3" s="101" t="s">
        <v>168</v>
      </c>
      <c r="L3" s="101" t="s">
        <v>168</v>
      </c>
      <c r="M3" s="101" t="s">
        <v>109</v>
      </c>
      <c r="N3" s="101" t="s">
        <v>68</v>
      </c>
    </row>
    <row r="4" spans="2:16" ht="9" customHeight="1" thickBot="1" x14ac:dyDescent="0.3">
      <c r="G4" s="102"/>
      <c r="H4" s="102" t="s">
        <v>28</v>
      </c>
      <c r="I4" s="102"/>
      <c r="J4" s="102"/>
      <c r="K4" s="102"/>
      <c r="L4" s="102"/>
      <c r="M4" s="102"/>
      <c r="N4" s="102"/>
    </row>
    <row r="5" spans="2:16" ht="19.5" thickBot="1" x14ac:dyDescent="0.3">
      <c r="G5" s="103" t="s">
        <v>114</v>
      </c>
      <c r="H5" s="104"/>
      <c r="I5" s="105"/>
      <c r="J5" s="111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1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112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113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113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12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13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13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1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1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1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113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113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113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113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12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13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113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1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3" t="s">
        <v>70</v>
      </c>
      <c r="H41" s="104"/>
      <c r="I41" s="105"/>
      <c r="J41" s="111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3" t="s">
        <v>110</v>
      </c>
      <c r="H42" s="104"/>
      <c r="I42" s="105"/>
      <c r="J42" s="111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113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113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113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113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3" t="s">
        <v>111</v>
      </c>
      <c r="H54" s="104"/>
      <c r="I54" s="105"/>
      <c r="J54" s="111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3" t="s">
        <v>71</v>
      </c>
      <c r="H59" s="104"/>
      <c r="I59" s="105"/>
      <c r="J59" s="111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03" t="s">
        <v>110</v>
      </c>
      <c r="H60" s="104"/>
      <c r="I60" s="105"/>
      <c r="J60" s="111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113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113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113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113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03" t="s">
        <v>111</v>
      </c>
      <c r="H72" s="104"/>
      <c r="I72" s="105"/>
      <c r="J72" s="111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03" t="s">
        <v>72</v>
      </c>
      <c r="H77" s="104"/>
      <c r="I77" s="105"/>
      <c r="J77" s="111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03" t="s">
        <v>110</v>
      </c>
      <c r="H78" s="104"/>
      <c r="I78" s="105"/>
      <c r="J78" s="111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113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03" t="s">
        <v>111</v>
      </c>
      <c r="H90" s="104"/>
      <c r="I90" s="105"/>
      <c r="J90" s="111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03" t="s">
        <v>73</v>
      </c>
      <c r="H95" s="104"/>
      <c r="I95" s="105"/>
      <c r="J95" s="111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03" t="s">
        <v>110</v>
      </c>
      <c r="H96" s="104"/>
      <c r="I96" s="105"/>
      <c r="J96" s="111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12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13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03" t="s">
        <v>111</v>
      </c>
      <c r="H108" s="104"/>
      <c r="I108" s="105"/>
      <c r="J108" s="111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4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2017-06-28T09:15:21Z</dcterms:modified>
</cp:coreProperties>
</file>